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jaci\Desktop\Pogodbe\RES\"/>
    </mc:Choice>
  </mc:AlternateContent>
  <xr:revisionPtr revIDLastSave="0" documentId="13_ncr:1_{1B7C7514-68C0-41C6-8872-D2170942AAC6}" xr6:coauthVersionLast="36" xr6:coauthVersionMax="36" xr10:uidLastSave="{00000000-0000-0000-0000-000000000000}"/>
  <bookViews>
    <workbookView xWindow="0" yWindow="0" windowWidth="28800" windowHeight="12105" xr2:uid="{DACB0A67-256F-408B-B299-0DB68740E0BB}"/>
  </bookViews>
  <sheets>
    <sheet name="Predračun 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2" i="1"/>
  <c r="G12" i="1"/>
  <c r="J12" i="1"/>
  <c r="I12" i="1"/>
  <c r="I10" i="1"/>
  <c r="G10" i="1"/>
  <c r="G8" i="1"/>
  <c r="I8" i="1" s="1"/>
  <c r="I15" i="1" l="1"/>
  <c r="H10" i="1"/>
  <c r="J10" i="1" s="1"/>
  <c r="H8" i="1"/>
  <c r="H15" i="1" s="1"/>
  <c r="J8" i="1" l="1"/>
  <c r="J15" i="1" s="1"/>
</calcChain>
</file>

<file path=xl/sharedStrings.xml><?xml version="1.0" encoding="utf-8"?>
<sst xmlns="http://schemas.openxmlformats.org/spreadsheetml/2006/main" count="21" uniqueCount="18">
  <si>
    <t>Delovna ura inženirja</t>
  </si>
  <si>
    <t>Enota</t>
  </si>
  <si>
    <t>Mesečni pavšal</t>
  </si>
  <si>
    <t>Okvirna količina v enem letu</t>
  </si>
  <si>
    <t>Vzdrževanje registrov OBV s področja ortopedije</t>
  </si>
  <si>
    <t>% DDV</t>
  </si>
  <si>
    <t>Izdelava novih registrov, novih modulov in programskih rešitev</t>
  </si>
  <si>
    <t>Vzdrževanje registra in portala RES (vklj. 8 inž. ur)</t>
  </si>
  <si>
    <t>Cena z DDV / leto</t>
  </si>
  <si>
    <t>Cena z DDV / 4 leta</t>
  </si>
  <si>
    <t>Cena z DDV / 2 leti</t>
  </si>
  <si>
    <t>Okvirna količina v štirih letih</t>
  </si>
  <si>
    <t>Cena brez DDV/leto</t>
  </si>
  <si>
    <t>Cena v EUR / enoto</t>
  </si>
  <si>
    <t>Cena v EUR /enoto z DDV</t>
  </si>
  <si>
    <t>Cena brez DDV/ 4 leta</t>
  </si>
  <si>
    <t>Skupna cena</t>
  </si>
  <si>
    <t>Cena brez DDV/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</si>
</sst>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justify" vertical="top"/>
    </xf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3" borderId="1" xfId="0" applyFill="1" applyBorder="1"/>
    <xf numFmtId="0" fontId="0" fillId="0" borderId="0" xfId="0" applyBorder="1"/>
    <xf numFmtId="0" fontId="0" fillId="0" borderId="0" xfId="0" applyFill="1" applyBorder="1"/>
    <xf numFmtId="0" fontId="0" fillId="4" borderId="1" xfId="0" applyFill="1" applyBorder="1"/>
    <xf numFmtId="44" fontId="0" fillId="0" borderId="1" xfId="1" applyFont="1" applyBorder="1"/>
    <xf numFmtId="44" fontId="0" fillId="4" borderId="1" xfId="0" applyNumberFormat="1" applyFill="1" applyBorder="1"/>
    <xf numFmtId="44" fontId="0" fillId="4" borderId="1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B88B6-BC55-4698-AB8A-2B39B2F60523}">
  <dimension ref="A5:J18"/>
  <sheetViews>
    <sheetView tabSelected="1" workbookViewId="0">
      <selection activeCell="A17" sqref="A17"/>
    </sheetView>
  </sheetViews>
  <sheetFormatPr defaultRowHeight="15" x14ac:dyDescent="0.25"/>
  <cols>
    <col min="1" max="1" width="53.7109375" customWidth="1"/>
    <col min="2" max="2" width="20" bestFit="1" customWidth="1"/>
    <col min="3" max="3" width="20.5703125" customWidth="1"/>
    <col min="4" max="4" width="12.7109375" customWidth="1"/>
    <col min="5" max="5" width="23.28515625" customWidth="1"/>
    <col min="6" max="7" width="25.5703125" customWidth="1"/>
    <col min="8" max="9" width="20.85546875" customWidth="1"/>
    <col min="10" max="10" width="25.7109375" customWidth="1"/>
  </cols>
  <sheetData>
    <row r="5" spans="1:10" x14ac:dyDescent="0.25">
      <c r="A5" s="1"/>
    </row>
    <row r="6" spans="1:10" x14ac:dyDescent="0.25">
      <c r="A6" s="1"/>
    </row>
    <row r="7" spans="1:10" x14ac:dyDescent="0.25">
      <c r="B7" s="5" t="s">
        <v>1</v>
      </c>
      <c r="C7" s="5" t="s">
        <v>13</v>
      </c>
      <c r="D7" s="5" t="s">
        <v>5</v>
      </c>
      <c r="E7" s="5" t="s">
        <v>14</v>
      </c>
      <c r="F7" s="5" t="s">
        <v>3</v>
      </c>
      <c r="G7" s="5" t="s">
        <v>12</v>
      </c>
      <c r="H7" s="5" t="s">
        <v>8</v>
      </c>
      <c r="I7" s="5" t="s">
        <v>15</v>
      </c>
      <c r="J7" s="5" t="s">
        <v>9</v>
      </c>
    </row>
    <row r="8" spans="1:10" x14ac:dyDescent="0.25">
      <c r="A8" s="2" t="s">
        <v>7</v>
      </c>
      <c r="B8" s="3" t="s">
        <v>2</v>
      </c>
      <c r="C8" s="9"/>
      <c r="D8" s="3"/>
      <c r="E8" s="9"/>
      <c r="F8" s="3">
        <v>12</v>
      </c>
      <c r="G8" s="9">
        <f>+C8*F8</f>
        <v>0</v>
      </c>
      <c r="H8" s="9">
        <f>+E8*F8</f>
        <v>0</v>
      </c>
      <c r="I8" s="9">
        <f>+G8*4</f>
        <v>0</v>
      </c>
      <c r="J8" s="9">
        <f>+H8*4</f>
        <v>0</v>
      </c>
    </row>
    <row r="9" spans="1:10" x14ac:dyDescent="0.25">
      <c r="I9" s="5" t="s">
        <v>17</v>
      </c>
      <c r="J9" s="5" t="s">
        <v>10</v>
      </c>
    </row>
    <row r="10" spans="1:10" x14ac:dyDescent="0.25">
      <c r="A10" s="4" t="s">
        <v>4</v>
      </c>
      <c r="B10" s="3" t="s">
        <v>2</v>
      </c>
      <c r="C10" s="9"/>
      <c r="D10" s="3"/>
      <c r="E10" s="9"/>
      <c r="F10" s="3">
        <v>12</v>
      </c>
      <c r="G10" s="9">
        <f>+C10*F10</f>
        <v>0</v>
      </c>
      <c r="H10" s="9">
        <f>+E10*F10</f>
        <v>0</v>
      </c>
      <c r="I10" s="9">
        <f>+G10*2</f>
        <v>0</v>
      </c>
      <c r="J10" s="9">
        <f>+H10*2</f>
        <v>0</v>
      </c>
    </row>
    <row r="11" spans="1:10" x14ac:dyDescent="0.25">
      <c r="F11" s="5" t="s">
        <v>11</v>
      </c>
      <c r="G11" s="7"/>
      <c r="I11" s="5" t="s">
        <v>15</v>
      </c>
      <c r="J11" s="5" t="s">
        <v>9</v>
      </c>
    </row>
    <row r="12" spans="1:10" x14ac:dyDescent="0.25">
      <c r="A12" s="2" t="s">
        <v>6</v>
      </c>
      <c r="B12" s="3" t="s">
        <v>0</v>
      </c>
      <c r="C12" s="9"/>
      <c r="D12" s="3"/>
      <c r="E12" s="9"/>
      <c r="F12" s="3">
        <v>4570</v>
      </c>
      <c r="G12" s="9">
        <f>+(C12*F12)/4</f>
        <v>0</v>
      </c>
      <c r="H12" s="9">
        <f>+(E12*F12)/4</f>
        <v>0</v>
      </c>
      <c r="I12" s="9">
        <f>+(C12*F12)</f>
        <v>0</v>
      </c>
      <c r="J12" s="9">
        <f>+(E12*F12)</f>
        <v>0</v>
      </c>
    </row>
    <row r="13" spans="1:10" x14ac:dyDescent="0.25">
      <c r="B13" s="6"/>
      <c r="C13" s="6"/>
      <c r="D13" s="6"/>
      <c r="E13" s="6"/>
      <c r="F13" s="6"/>
    </row>
    <row r="15" spans="1:10" x14ac:dyDescent="0.25">
      <c r="A15" s="8" t="s">
        <v>16</v>
      </c>
      <c r="B15" s="3"/>
      <c r="C15" s="3"/>
      <c r="D15" s="3"/>
      <c r="E15" s="3"/>
      <c r="F15" s="3"/>
      <c r="G15" s="10">
        <f>SUM(G8,G10,G12)</f>
        <v>0</v>
      </c>
      <c r="H15" s="10">
        <f>SUM(H8,H10,H12)</f>
        <v>0</v>
      </c>
      <c r="I15" s="11">
        <f>SUM(I8,I10,I12)</f>
        <v>0</v>
      </c>
      <c r="J15" s="11">
        <f>SUM(J8,J10,J12)</f>
        <v>0</v>
      </c>
    </row>
    <row r="18" ht="14.4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 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Cigoj</dc:creator>
  <cp:lastModifiedBy>Janja Cigoj</cp:lastModifiedBy>
  <dcterms:created xsi:type="dcterms:W3CDTF">2025-05-19T06:31:04Z</dcterms:created>
  <dcterms:modified xsi:type="dcterms:W3CDTF">2025-07-10T07:32:26Z</dcterms:modified>
</cp:coreProperties>
</file>